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2.11.2022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Лист1!$A$1:$C$59</definedName>
  </definedNames>
  <calcPr calcId="152511" iterate="1"/>
</workbook>
</file>

<file path=xl/calcChain.xml><?xml version="1.0" encoding="utf-8"?>
<calcChain xmlns="http://schemas.openxmlformats.org/spreadsheetml/2006/main">
  <c r="C40" i="1" l="1"/>
  <c r="E40" i="1" l="1"/>
  <c r="C43" i="1" l="1"/>
  <c r="C35" i="1"/>
  <c r="C22" i="1"/>
  <c r="C50" i="1" l="1"/>
  <c r="C51" i="1"/>
  <c r="C52" i="1"/>
  <c r="E45" i="1"/>
  <c r="C42" i="1" l="1"/>
  <c r="C38" i="1"/>
  <c r="C32" i="1"/>
  <c r="C30" i="1"/>
  <c r="C29" i="1"/>
  <c r="C28" i="1"/>
  <c r="C26" i="1"/>
  <c r="C21" i="1"/>
  <c r="C49" i="1" l="1"/>
  <c r="C44" i="1"/>
  <c r="C41" i="1"/>
  <c r="C39" i="1"/>
  <c r="C36" i="1"/>
  <c r="C34" i="1"/>
  <c r="C33" i="1"/>
  <c r="C31" i="1"/>
  <c r="C27" i="1"/>
  <c r="C53" i="1" l="1"/>
  <c r="C25" i="1"/>
  <c r="C23" i="1"/>
  <c r="C20" i="1" l="1"/>
  <c r="E22" i="1"/>
  <c r="E23" i="1"/>
  <c r="E24" i="1"/>
  <c r="E25" i="1"/>
  <c r="E31" i="1"/>
  <c r="E33" i="1"/>
  <c r="E35" i="1"/>
  <c r="E37" i="1"/>
  <c r="E42" i="1"/>
  <c r="E20" i="1" l="1"/>
  <c r="E39" i="1"/>
  <c r="E44" i="1"/>
  <c r="E41" i="1"/>
  <c r="E38" i="1"/>
  <c r="E30" i="1"/>
  <c r="E32" i="1" l="1"/>
  <c r="E48" i="1"/>
  <c r="C47" i="1"/>
  <c r="C46" i="1" s="1"/>
  <c r="E46" i="1" l="1"/>
  <c r="C54" i="1"/>
  <c r="E54" i="1" s="1"/>
  <c r="F54" i="1" s="1"/>
  <c r="E47" i="1"/>
  <c r="E49" i="1"/>
  <c r="E50" i="1"/>
  <c r="E51" i="1"/>
  <c r="E52" i="1"/>
  <c r="E53" i="1"/>
  <c r="G23" i="1"/>
  <c r="F47" i="1" l="1"/>
  <c r="F46" i="1"/>
  <c r="G46" i="1"/>
  <c r="G33" i="1"/>
  <c r="E21" i="1" l="1"/>
  <c r="E43" i="1"/>
  <c r="E36" i="1"/>
  <c r="E29" i="1"/>
  <c r="E28" i="1"/>
  <c r="E27" i="1"/>
  <c r="E26" i="1"/>
  <c r="E34" i="1" l="1"/>
  <c r="G35" i="1" s="1"/>
  <c r="G20" i="1"/>
  <c r="F20" i="1"/>
  <c r="H20" i="1" l="1"/>
</calcChain>
</file>

<file path=xl/sharedStrings.xml><?xml version="1.0" encoding="utf-8"?>
<sst xmlns="http://schemas.openxmlformats.org/spreadsheetml/2006/main" count="111" uniqueCount="93">
  <si>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</si>
  <si>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</si>
  <si>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</si>
  <si>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</si>
  <si>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</si>
  <si>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</si>
  <si>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</si>
  <si>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</si>
  <si>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</si>
  <si>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</si>
  <si>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</si>
  <si>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</si>
  <si>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</si>
  <si>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</si>
  <si>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</si>
  <si>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</si>
  <si>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</si>
  <si>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</si>
  <si>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</si>
  <si>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</si>
  <si>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</si>
  <si>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</si>
  <si>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</si>
  <si>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</si>
  <si>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</si>
  <si>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</si>
  <si>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</si>
  <si>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</si>
  <si>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</si>
  <si>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</si>
  <si>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</si>
  <si>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</si>
  <si>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</si>
  <si>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</si>
  <si>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</si>
  <si>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</si>
  <si>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</si>
  <si>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</si>
  <si>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</si>
  <si>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</si>
  <si>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</si>
  <si>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</si>
  <si>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</si>
  <si>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</si>
  <si>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</si>
  <si>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</si>
  <si>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</si>
  <si>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</si>
  <si>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</si>
  <si>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</si>
  <si>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</si>
  <si>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</si>
  <si>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</si>
  <si>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контроль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</si>
  <si>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</si>
  <si>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</si>
  <si>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</si>
  <si>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</si>
  <si>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</si>
  <si>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</si>
  <si>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</si>
  <si>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</si>
  <si>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</si>
  <si>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</si>
  <si>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</si>
  <si>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</si>
  <si>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 xml:space="preserve"> по кодам видов (подвидов) доходов на 2022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</si>
  <si>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</si>
  <si>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</si>
  <si>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</si>
  <si>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</si>
  <si>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 xml:space="preserve">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</si>
  <si>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от "7" декабря 2021 г. № 177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</si>
  <si>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</si>
  <si>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</si>
  <si>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</si>
  <si>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</si>
  <si>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</si>
  <si>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</si>
  <si>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</si>
  <si>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</si>
  <si>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</si>
  <si>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</si>
  <si>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2 02 10000 00 0000 150</t>
  </si>
  <si>
    <t>Дотации бюджетам бюджетной системы Российской Федерации*</t>
  </si>
  <si>
    <t>Начальник финансового управления</t>
  </si>
  <si>
    <t>Р.Б. Волков</t>
  </si>
  <si>
    <t>всего аренда имущ-ва</t>
  </si>
  <si>
    <t xml:space="preserve">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</si>
  <si>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от "22" ноября 2022 г. №</t>
  </si>
  <si>
    <t>*</t>
  </si>
  <si>
    <t>1 17 00000 00 0000 000</t>
  </si>
  <si>
    <t>Прочие неналоговые доходы*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</si>
</sst>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165" fontId="9" fillId="0" borderId="0" xfId="0" applyNumberFormat="1" applyFont="1" applyFill="1" applyAlignment="1">
      <alignment horizontal="center" vertical="top"/>
    </xf>
    <xf numFmtId="166" fontId="10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topLeftCell="A9" zoomScale="83" zoomScaleNormal="100" zoomScaleSheetLayoutView="83" workbookViewId="0">
      <selection activeCell="F15" sqref="F15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5703125" style="52" customWidth="1"/>
    <col min="6" max="7" width="15.140625" style="53" customWidth="1"/>
    <col min="8" max="8" width="10.42578125" style="54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4" t="s">
        <v>62</v>
      </c>
      <c r="C1" s="74"/>
    </row>
    <row r="2" spans="1:4" ht="18.75" x14ac:dyDescent="0.3">
      <c r="B2" s="75" t="s">
        <v>88</v>
      </c>
      <c r="C2" s="75"/>
    </row>
    <row r="3" spans="1:4" ht="18.75" x14ac:dyDescent="0.3">
      <c r="B3" s="75" t="s">
        <v>63</v>
      </c>
      <c r="C3" s="75"/>
    </row>
    <row r="4" spans="1:4" ht="18.75" x14ac:dyDescent="0.3">
      <c r="B4" s="75" t="s">
        <v>64</v>
      </c>
      <c r="C4" s="75"/>
    </row>
    <row r="5" spans="1:4" ht="18.75" x14ac:dyDescent="0.3">
      <c r="B5" s="74" t="s">
        <v>89</v>
      </c>
      <c r="C5" s="74"/>
    </row>
    <row r="6" spans="1:4" ht="18.75" x14ac:dyDescent="0.3"/>
    <row r="7" spans="1:4" ht="18.75" x14ac:dyDescent="0.3">
      <c r="B7" s="74" t="s">
        <v>62</v>
      </c>
      <c r="C7" s="74"/>
    </row>
    <row r="8" spans="1:4" ht="18.75" x14ac:dyDescent="0.3">
      <c r="B8" s="75" t="s">
        <v>71</v>
      </c>
      <c r="C8" s="75"/>
    </row>
    <row r="9" spans="1:4" ht="18.75" x14ac:dyDescent="0.3">
      <c r="B9" s="75" t="s">
        <v>63</v>
      </c>
      <c r="C9" s="75"/>
    </row>
    <row r="10" spans="1:4" ht="18.75" x14ac:dyDescent="0.3">
      <c r="B10" s="75" t="s">
        <v>64</v>
      </c>
      <c r="C10" s="75"/>
    </row>
    <row r="11" spans="1:4" ht="18.75" x14ac:dyDescent="0.3">
      <c r="B11" s="74" t="s">
        <v>72</v>
      </c>
      <c r="C11" s="74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87" t="s">
        <v>25</v>
      </c>
      <c r="B14" s="87"/>
      <c r="C14" s="87"/>
      <c r="D14" s="65"/>
    </row>
    <row r="15" spans="1:4" ht="18.75" x14ac:dyDescent="0.3">
      <c r="A15" s="87" t="s">
        <v>66</v>
      </c>
      <c r="B15" s="87"/>
      <c r="C15" s="87"/>
      <c r="D15" s="65"/>
    </row>
    <row r="16" spans="1:4" ht="18.75" x14ac:dyDescent="0.3">
      <c r="A16" s="4"/>
      <c r="B16" s="4"/>
      <c r="C16" s="4"/>
      <c r="D16" s="65"/>
    </row>
    <row r="17" spans="1:13" ht="17.25" customHeight="1" x14ac:dyDescent="0.3">
      <c r="A17" s="5"/>
      <c r="B17" s="5"/>
      <c r="C17" s="6" t="s">
        <v>34</v>
      </c>
      <c r="D17" s="66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6"/>
    </row>
    <row r="19" spans="1:13" ht="21.75" customHeight="1" x14ac:dyDescent="0.3">
      <c r="A19" s="7">
        <v>1</v>
      </c>
      <c r="B19" s="7">
        <v>2</v>
      </c>
      <c r="C19" s="7">
        <v>3</v>
      </c>
      <c r="D19" s="67"/>
      <c r="E19" s="55" t="s">
        <v>54</v>
      </c>
      <c r="F19" s="55" t="s">
        <v>51</v>
      </c>
      <c r="G19" s="55" t="s">
        <v>52</v>
      </c>
      <c r="H19" s="55" t="s">
        <v>53</v>
      </c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SUM(C21:C45)</f>
        <v>1737817.3710600003</v>
      </c>
      <c r="D20" s="40"/>
      <c r="E20" s="50">
        <f t="shared" ref="E20:E45" si="0">C20</f>
        <v>1737817.3710600003</v>
      </c>
      <c r="F20" s="51">
        <f>SUM(C21:C30)</f>
        <v>1549392.6</v>
      </c>
      <c r="G20" s="51">
        <f>SUM(C31:C44)</f>
        <v>188408.07106000005</v>
      </c>
      <c r="H20" s="51">
        <f>E20-F20-G20</f>
        <v>16.700000000128057</v>
      </c>
    </row>
    <row r="21" spans="1:13" ht="18.75" x14ac:dyDescent="0.3">
      <c r="A21" s="10" t="s">
        <v>3</v>
      </c>
      <c r="B21" s="11" t="s">
        <v>4</v>
      </c>
      <c r="C21" s="1">
        <f>165500-13300+2800+52500+54500+19887.4+58112.6</f>
        <v>340000</v>
      </c>
      <c r="D21" s="1" t="s">
        <v>90</v>
      </c>
      <c r="E21" s="50">
        <f t="shared" si="0"/>
        <v>340000</v>
      </c>
    </row>
    <row r="22" spans="1:13" ht="18.75" x14ac:dyDescent="0.3">
      <c r="A22" s="10" t="s">
        <v>5</v>
      </c>
      <c r="B22" s="11" t="s">
        <v>6</v>
      </c>
      <c r="C22" s="1">
        <f>754793+96952.5-97298+1482.5+62838.8+29031.2+4199-1999-35000</f>
        <v>815000</v>
      </c>
      <c r="D22" s="1" t="s">
        <v>90</v>
      </c>
      <c r="E22" s="50">
        <f t="shared" si="0"/>
        <v>815000</v>
      </c>
      <c r="G22" s="55" t="s">
        <v>55</v>
      </c>
    </row>
    <row r="23" spans="1:13" ht="114.75" customHeight="1" x14ac:dyDescent="0.3">
      <c r="A23" s="13" t="s">
        <v>39</v>
      </c>
      <c r="B23" s="11" t="s">
        <v>67</v>
      </c>
      <c r="C23" s="1">
        <f>393.1+14.6+92.3</f>
        <v>500.00000000000006</v>
      </c>
      <c r="E23" s="50">
        <f t="shared" si="0"/>
        <v>500.00000000000006</v>
      </c>
      <c r="F23" s="50"/>
      <c r="G23" s="51">
        <f>E23+E24+E25</f>
        <v>1042.6000000000001</v>
      </c>
      <c r="H23" s="56"/>
      <c r="I23" s="42"/>
      <c r="J23" s="42"/>
      <c r="K23" s="42"/>
      <c r="L23" s="42"/>
      <c r="M23" s="42"/>
    </row>
    <row r="24" spans="1:13" ht="132.75" customHeight="1" x14ac:dyDescent="0.3">
      <c r="A24" s="13" t="s">
        <v>40</v>
      </c>
      <c r="B24" s="11" t="s">
        <v>68</v>
      </c>
      <c r="C24" s="1">
        <v>3.1</v>
      </c>
      <c r="E24" s="50">
        <f t="shared" si="0"/>
        <v>3.1</v>
      </c>
      <c r="F24" s="57"/>
      <c r="G24" s="56"/>
      <c r="H24" s="58"/>
      <c r="I24" s="38"/>
      <c r="J24" s="38"/>
    </row>
    <row r="25" spans="1:13" ht="114.75" customHeight="1" x14ac:dyDescent="0.3">
      <c r="A25" s="13" t="s">
        <v>41</v>
      </c>
      <c r="B25" s="11" t="s">
        <v>69</v>
      </c>
      <c r="C25" s="1">
        <f>646.4-14.6-92.3</f>
        <v>539.5</v>
      </c>
      <c r="E25" s="50">
        <f t="shared" si="0"/>
        <v>539.5</v>
      </c>
      <c r="F25" s="57"/>
      <c r="G25" s="56"/>
      <c r="H25" s="58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206686.4+13313.6+25000</f>
        <v>245000</v>
      </c>
      <c r="D26" s="1" t="s">
        <v>90</v>
      </c>
      <c r="E26" s="50">
        <f t="shared" si="0"/>
        <v>245000</v>
      </c>
      <c r="F26" s="57"/>
      <c r="G26" s="56"/>
      <c r="H26" s="58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f>42336+17064+1250+2100+750+150</f>
        <v>63650</v>
      </c>
      <c r="E27" s="50">
        <f t="shared" si="0"/>
        <v>63650</v>
      </c>
      <c r="F27" s="59"/>
    </row>
    <row r="28" spans="1:13" ht="36.75" customHeight="1" x14ac:dyDescent="0.3">
      <c r="A28" s="10" t="s">
        <v>18</v>
      </c>
      <c r="B28" s="11" t="s">
        <v>19</v>
      </c>
      <c r="C28" s="1">
        <f>39000+7450-3000+4550-10000</f>
        <v>38000</v>
      </c>
      <c r="D28" s="1" t="s">
        <v>90</v>
      </c>
      <c r="E28" s="50">
        <f t="shared" si="0"/>
        <v>38000</v>
      </c>
      <c r="F28" s="60"/>
    </row>
    <row r="29" spans="1:13" ht="18.75" x14ac:dyDescent="0.3">
      <c r="A29" s="10" t="s">
        <v>81</v>
      </c>
      <c r="B29" s="11" t="s">
        <v>82</v>
      </c>
      <c r="C29" s="1">
        <f>33955.7-1455.7+700</f>
        <v>33200</v>
      </c>
      <c r="D29" s="1" t="s">
        <v>90</v>
      </c>
      <c r="E29" s="50">
        <f t="shared" si="0"/>
        <v>33200</v>
      </c>
      <c r="F29" s="60"/>
    </row>
    <row r="30" spans="1:13" ht="18.75" x14ac:dyDescent="0.3">
      <c r="A30" s="10" t="s">
        <v>21</v>
      </c>
      <c r="B30" s="11" t="s">
        <v>17</v>
      </c>
      <c r="C30" s="1">
        <f>15220+280+52-2052</f>
        <v>13500</v>
      </c>
      <c r="D30" s="1" t="s">
        <v>90</v>
      </c>
      <c r="E30" s="50">
        <f t="shared" si="0"/>
        <v>13500</v>
      </c>
      <c r="F30" s="60"/>
    </row>
    <row r="31" spans="1:13" ht="39.75" customHeight="1" x14ac:dyDescent="0.3">
      <c r="A31" s="10" t="s">
        <v>8</v>
      </c>
      <c r="B31" s="11" t="s">
        <v>9</v>
      </c>
      <c r="C31" s="1">
        <f>21.8+1.8</f>
        <v>23.6</v>
      </c>
      <c r="E31" s="50">
        <f t="shared" si="0"/>
        <v>23.6</v>
      </c>
    </row>
    <row r="32" spans="1:13" ht="74.25" customHeight="1" x14ac:dyDescent="0.3">
      <c r="A32" s="10" t="s">
        <v>22</v>
      </c>
      <c r="B32" s="11" t="s">
        <v>23</v>
      </c>
      <c r="C32" s="1">
        <f>66241.6+3962.3+5000+18500-16203.9+5000</f>
        <v>82500.000000000015</v>
      </c>
      <c r="D32" s="1" t="s">
        <v>90</v>
      </c>
      <c r="E32" s="50">
        <f t="shared" si="0"/>
        <v>82500.000000000015</v>
      </c>
      <c r="G32" s="61" t="s">
        <v>65</v>
      </c>
    </row>
    <row r="33" spans="1:14" ht="77.25" customHeight="1" x14ac:dyDescent="0.3">
      <c r="A33" s="10" t="s">
        <v>28</v>
      </c>
      <c r="B33" s="11" t="s">
        <v>29</v>
      </c>
      <c r="C33" s="1">
        <f>2096.1+403.9</f>
        <v>2500</v>
      </c>
      <c r="E33" s="50">
        <f t="shared" si="0"/>
        <v>2500</v>
      </c>
      <c r="G33" s="51">
        <f>E32+E33</f>
        <v>85000.000000000015</v>
      </c>
    </row>
    <row r="34" spans="1:14" ht="77.25" customHeight="1" x14ac:dyDescent="0.3">
      <c r="A34" s="10" t="s">
        <v>77</v>
      </c>
      <c r="B34" s="11" t="s">
        <v>78</v>
      </c>
      <c r="C34" s="1">
        <f>4.6+6.6+6.6-1.9</f>
        <v>15.899999999999997</v>
      </c>
      <c r="E34" s="50">
        <f t="shared" si="0"/>
        <v>15.899999999999997</v>
      </c>
      <c r="G34" s="61" t="s">
        <v>87</v>
      </c>
    </row>
    <row r="35" spans="1:14" ht="39.75" customHeight="1" x14ac:dyDescent="0.3">
      <c r="A35" s="10" t="s">
        <v>45</v>
      </c>
      <c r="B35" s="11" t="s">
        <v>46</v>
      </c>
      <c r="C35" s="1">
        <f>23478.8-6.6+789.4-200</f>
        <v>24061.600000000002</v>
      </c>
      <c r="D35" s="1" t="s">
        <v>90</v>
      </c>
      <c r="E35" s="50">
        <f t="shared" si="0"/>
        <v>24061.600000000002</v>
      </c>
      <c r="G35" s="51">
        <f>E34+E35</f>
        <v>24077.500000000004</v>
      </c>
    </row>
    <row r="36" spans="1:14" ht="56.25" customHeight="1" x14ac:dyDescent="0.3">
      <c r="A36" s="10" t="s">
        <v>48</v>
      </c>
      <c r="B36" s="11" t="s">
        <v>47</v>
      </c>
      <c r="C36" s="1">
        <f>43.4+106.6+230+200.2</f>
        <v>580.20000000000005</v>
      </c>
      <c r="E36" s="50">
        <f t="shared" si="0"/>
        <v>580.20000000000005</v>
      </c>
    </row>
    <row r="37" spans="1:14" ht="56.25" customHeight="1" x14ac:dyDescent="0.3">
      <c r="A37" s="10" t="s">
        <v>79</v>
      </c>
      <c r="B37" s="11" t="s">
        <v>80</v>
      </c>
      <c r="C37" s="1">
        <v>125.8</v>
      </c>
      <c r="E37" s="50">
        <f t="shared" si="0"/>
        <v>125.8</v>
      </c>
    </row>
    <row r="38" spans="1:14" ht="93.75" customHeight="1" x14ac:dyDescent="0.3">
      <c r="A38" s="10" t="s">
        <v>58</v>
      </c>
      <c r="B38" s="11" t="s">
        <v>59</v>
      </c>
      <c r="C38" s="1">
        <f>4222.5+77.5+2200+2100-763.7-700</f>
        <v>7136.3</v>
      </c>
      <c r="D38" s="1" t="s">
        <v>90</v>
      </c>
      <c r="E38" s="50">
        <f t="shared" si="0"/>
        <v>7136.3</v>
      </c>
      <c r="L38" s="12"/>
      <c r="N38" s="86"/>
    </row>
    <row r="39" spans="1:14" ht="18.75" x14ac:dyDescent="0.3">
      <c r="A39" s="10" t="s">
        <v>10</v>
      </c>
      <c r="B39" s="11" t="s">
        <v>11</v>
      </c>
      <c r="C39" s="1">
        <f>7475+421.5+1203.5+1000+1804.3</f>
        <v>11904.3</v>
      </c>
      <c r="E39" s="50">
        <f t="shared" si="0"/>
        <v>11904.3</v>
      </c>
      <c r="L39" s="12"/>
      <c r="N39" s="86"/>
    </row>
    <row r="40" spans="1:14" ht="21" customHeight="1" x14ac:dyDescent="0.3">
      <c r="A40" s="13" t="s">
        <v>16</v>
      </c>
      <c r="B40" s="11" t="s">
        <v>70</v>
      </c>
      <c r="C40" s="1">
        <f>5831.6+12.15181+3.95+80.1163+84.8-325.08322+936.14025-405.58908-915.28908+343.54316-887.26908</f>
        <v>4759.0710600000011</v>
      </c>
      <c r="D40" s="1" t="s">
        <v>90</v>
      </c>
      <c r="E40" s="50">
        <f t="shared" si="0"/>
        <v>4759.0710600000011</v>
      </c>
      <c r="L40" s="15"/>
      <c r="N40" s="86"/>
    </row>
    <row r="41" spans="1:14" ht="93.75" x14ac:dyDescent="0.3">
      <c r="A41" s="13" t="s">
        <v>60</v>
      </c>
      <c r="B41" s="11" t="s">
        <v>61</v>
      </c>
      <c r="C41" s="1">
        <f>892.3+10452.7-945+9997.7+3224+90</f>
        <v>23711.7</v>
      </c>
      <c r="E41" s="50">
        <f t="shared" si="0"/>
        <v>23711.7</v>
      </c>
      <c r="L41" s="48"/>
      <c r="N41" s="49"/>
    </row>
    <row r="42" spans="1:14" ht="39" customHeight="1" x14ac:dyDescent="0.3">
      <c r="A42" s="10" t="s">
        <v>43</v>
      </c>
      <c r="B42" s="11" t="s">
        <v>44</v>
      </c>
      <c r="C42" s="39">
        <f>7314.5+685.5+1239.6-1000</f>
        <v>8239.6</v>
      </c>
      <c r="D42" s="39" t="s">
        <v>90</v>
      </c>
      <c r="E42" s="50">
        <f t="shared" si="0"/>
        <v>8239.6</v>
      </c>
      <c r="G42" s="61"/>
    </row>
    <row r="43" spans="1:14" ht="78" customHeight="1" x14ac:dyDescent="0.3">
      <c r="A43" s="10" t="s">
        <v>49</v>
      </c>
      <c r="B43" s="11" t="s">
        <v>50</v>
      </c>
      <c r="C43" s="39">
        <f>259.1+240.9+300+10+1690+3000+100+400</f>
        <v>6000</v>
      </c>
      <c r="D43" s="39" t="s">
        <v>90</v>
      </c>
      <c r="E43" s="50">
        <f t="shared" si="0"/>
        <v>6000</v>
      </c>
    </row>
    <row r="44" spans="1:14" ht="18.75" x14ac:dyDescent="0.3">
      <c r="A44" s="10" t="s">
        <v>12</v>
      </c>
      <c r="B44" s="11" t="s">
        <v>13</v>
      </c>
      <c r="C44" s="1">
        <f>10010+2990+2000+1850</f>
        <v>16850</v>
      </c>
      <c r="E44" s="50">
        <f t="shared" si="0"/>
        <v>16850</v>
      </c>
    </row>
    <row r="45" spans="1:14" ht="18.75" x14ac:dyDescent="0.3">
      <c r="A45" s="10" t="s">
        <v>91</v>
      </c>
      <c r="B45" s="11" t="s">
        <v>92</v>
      </c>
      <c r="C45" s="1">
        <v>16.7</v>
      </c>
      <c r="D45" s="1" t="s">
        <v>90</v>
      </c>
      <c r="E45" s="50">
        <f t="shared" si="0"/>
        <v>16.7</v>
      </c>
    </row>
    <row r="46" spans="1:14" ht="18.75" customHeight="1" x14ac:dyDescent="0.3">
      <c r="A46" s="34" t="s">
        <v>14</v>
      </c>
      <c r="B46" s="35" t="s">
        <v>33</v>
      </c>
      <c r="C46" s="71">
        <f>C47+C52+C53-0.1</f>
        <v>1865790.9608699998</v>
      </c>
      <c r="D46" s="36"/>
      <c r="E46" s="72">
        <f>C46+0.1</f>
        <v>1865791.0608699999</v>
      </c>
      <c r="F46" s="50">
        <f>E46-E47-E52-E53</f>
        <v>8.0035533756017685E-11</v>
      </c>
      <c r="G46" s="72">
        <f>C46-E46</f>
        <v>-0.10000000009313226</v>
      </c>
    </row>
    <row r="47" spans="1:14" ht="37.5" x14ac:dyDescent="0.3">
      <c r="A47" s="34" t="s">
        <v>56</v>
      </c>
      <c r="B47" s="35" t="s">
        <v>57</v>
      </c>
      <c r="C47" s="36">
        <f>SUM(C48:C51)</f>
        <v>1885061.4379999998</v>
      </c>
      <c r="D47" s="36"/>
      <c r="E47" s="50">
        <f>C47</f>
        <v>1885061.4379999998</v>
      </c>
      <c r="F47" s="50">
        <f>E47-E48-E49-E50-E51</f>
        <v>-1.0913936421275139E-10</v>
      </c>
    </row>
    <row r="48" spans="1:14" ht="18.75" x14ac:dyDescent="0.3">
      <c r="A48" s="10" t="s">
        <v>83</v>
      </c>
      <c r="B48" s="11" t="s">
        <v>84</v>
      </c>
      <c r="C48" s="1">
        <v>5890.2</v>
      </c>
      <c r="E48" s="50">
        <f>C48</f>
        <v>5890.2</v>
      </c>
      <c r="F48" s="50"/>
    </row>
    <row r="49" spans="1:8" s="9" customFormat="1" ht="39.75" customHeight="1" x14ac:dyDescent="0.25">
      <c r="A49" s="10" t="s">
        <v>42</v>
      </c>
      <c r="B49" s="11" t="s">
        <v>30</v>
      </c>
      <c r="C49" s="1">
        <f>103277.8+29297+11449.4+130540.9+8600+8227.9+54472.6+7039.2+10538.8+3654.7+3954.6+35340+3357.2-1104.6+37856.1-60731.3+29900</f>
        <v>415670.3</v>
      </c>
      <c r="D49" s="1"/>
      <c r="E49" s="50">
        <f t="shared" ref="E49:E53" si="1">C49</f>
        <v>415670.3</v>
      </c>
      <c r="F49" s="53"/>
      <c r="G49" s="53"/>
      <c r="H49" s="62"/>
    </row>
    <row r="50" spans="1:8" s="9" customFormat="1" ht="19.5" customHeight="1" x14ac:dyDescent="0.25">
      <c r="A50" s="10" t="s">
        <v>38</v>
      </c>
      <c r="B50" s="11" t="s">
        <v>31</v>
      </c>
      <c r="C50" s="1">
        <f>1257266.3-2627.1+29279.2+18714.5+640.5+18913.6+7105+211.8+86863.4</f>
        <v>1416367.2</v>
      </c>
      <c r="D50" s="1" t="s">
        <v>90</v>
      </c>
      <c r="E50" s="50">
        <f t="shared" si="1"/>
        <v>1416367.2</v>
      </c>
      <c r="F50" s="53"/>
      <c r="G50" s="53"/>
      <c r="H50" s="62"/>
    </row>
    <row r="51" spans="1:8" s="9" customFormat="1" ht="18.75" x14ac:dyDescent="0.25">
      <c r="A51" s="10" t="s">
        <v>37</v>
      </c>
      <c r="B51" s="11" t="s">
        <v>36</v>
      </c>
      <c r="C51" s="1">
        <f>5927.1+27737.4+725.2+247.3+57.886-0.407+0.459+9.8+9+12420</f>
        <v>47133.738000000005</v>
      </c>
      <c r="D51" s="1" t="s">
        <v>90</v>
      </c>
      <c r="E51" s="50">
        <f t="shared" si="1"/>
        <v>47133.738000000005</v>
      </c>
      <c r="F51" s="53"/>
      <c r="G51" s="53"/>
      <c r="H51" s="62"/>
    </row>
    <row r="52" spans="1:8" s="9" customFormat="1" ht="96" customHeight="1" x14ac:dyDescent="0.25">
      <c r="A52" s="34" t="s">
        <v>75</v>
      </c>
      <c r="B52" s="35" t="s">
        <v>76</v>
      </c>
      <c r="C52" s="36">
        <f>2.354+348.13316+191.08908+191.08908+191.08908+191.08908</f>
        <v>1114.84348</v>
      </c>
      <c r="D52" s="1" t="s">
        <v>90</v>
      </c>
      <c r="E52" s="50">
        <f t="shared" si="1"/>
        <v>1114.84348</v>
      </c>
      <c r="F52" s="53"/>
      <c r="G52" s="53"/>
      <c r="H52" s="62"/>
    </row>
    <row r="53" spans="1:8" s="9" customFormat="1" ht="56.25" x14ac:dyDescent="0.25">
      <c r="A53" s="34" t="s">
        <v>73</v>
      </c>
      <c r="B53" s="35" t="s">
        <v>74</v>
      </c>
      <c r="C53" s="36">
        <f>-20278.92607-14.50581-3.95-47.2163-23.04994-3.62933-13.94316</f>
        <v>-20385.22061</v>
      </c>
      <c r="D53" s="1"/>
      <c r="E53" s="50">
        <f t="shared" si="1"/>
        <v>-20385.22061</v>
      </c>
      <c r="F53" s="53"/>
      <c r="G53" s="53"/>
      <c r="H53" s="62"/>
    </row>
    <row r="54" spans="1:8" s="9" customFormat="1" ht="18.75" x14ac:dyDescent="0.25">
      <c r="A54" s="37"/>
      <c r="B54" s="34" t="s">
        <v>15</v>
      </c>
      <c r="C54" s="71">
        <f>C46+C20+0.1</f>
        <v>3603608.4319300004</v>
      </c>
      <c r="D54" s="36"/>
      <c r="E54" s="50">
        <f>C54</f>
        <v>3603608.4319300004</v>
      </c>
      <c r="F54" s="50">
        <f>E54-E20-E46</f>
        <v>0</v>
      </c>
      <c r="G54" s="63"/>
      <c r="H54" s="64"/>
    </row>
    <row r="55" spans="1:8" ht="18.75" x14ac:dyDescent="0.3">
      <c r="A55" s="31"/>
      <c r="B55" s="32"/>
      <c r="C55" s="18"/>
      <c r="D55" s="36"/>
    </row>
    <row r="56" spans="1:8" ht="57.75" customHeight="1" x14ac:dyDescent="0.3">
      <c r="A56" s="77" t="s">
        <v>35</v>
      </c>
      <c r="B56" s="77"/>
      <c r="C56" s="77"/>
      <c r="D56" s="68"/>
    </row>
    <row r="57" spans="1:8" ht="18.75" x14ac:dyDescent="0.3">
      <c r="A57" s="43"/>
      <c r="B57" s="43"/>
      <c r="C57" s="43"/>
      <c r="D57" s="68"/>
    </row>
    <row r="58" spans="1:8" ht="18.75" x14ac:dyDescent="0.3">
      <c r="A58" s="41"/>
      <c r="B58" s="41"/>
      <c r="C58" s="41"/>
      <c r="D58" s="68"/>
    </row>
    <row r="59" spans="1:8" ht="18.75" customHeight="1" x14ac:dyDescent="0.3">
      <c r="A59" s="78" t="s">
        <v>85</v>
      </c>
      <c r="B59" s="78"/>
      <c r="C59" s="45" t="s">
        <v>86</v>
      </c>
      <c r="D59" s="47"/>
    </row>
    <row r="60" spans="1:8" ht="18.75" x14ac:dyDescent="0.3">
      <c r="A60" s="44"/>
      <c r="B60" s="44"/>
      <c r="C60" s="2"/>
      <c r="D60" s="47"/>
    </row>
    <row r="62" spans="1:8" ht="35.25" customHeight="1" x14ac:dyDescent="0.3">
      <c r="A62" s="19"/>
      <c r="B62" s="16"/>
      <c r="C62" s="20"/>
    </row>
    <row r="64" spans="1:8" ht="50.25" customHeight="1" x14ac:dyDescent="0.3">
      <c r="A64" s="76"/>
      <c r="B64" s="17"/>
    </row>
    <row r="65" spans="1:3" ht="63" customHeight="1" x14ac:dyDescent="0.3">
      <c r="A65" s="76"/>
    </row>
    <row r="66" spans="1:3" ht="49.5" customHeight="1" x14ac:dyDescent="0.3">
      <c r="A66" s="21"/>
      <c r="B66" s="21"/>
      <c r="C66" s="20"/>
    </row>
    <row r="67" spans="1:3" ht="48" customHeight="1" x14ac:dyDescent="0.3">
      <c r="B67" s="21"/>
      <c r="C67" s="20"/>
    </row>
    <row r="70" spans="1:3" ht="17.25" customHeight="1" x14ac:dyDescent="0.3"/>
    <row r="71" spans="1:3" ht="51" customHeight="1" x14ac:dyDescent="0.3"/>
    <row r="72" spans="1:3" ht="16.5" customHeight="1" x14ac:dyDescent="0.3"/>
    <row r="74" spans="1:3" ht="18" customHeight="1" x14ac:dyDescent="0.3"/>
    <row r="79" spans="1:3" ht="19.5" customHeight="1" x14ac:dyDescent="0.3"/>
    <row r="81" spans="1:4" ht="35.25" customHeight="1" x14ac:dyDescent="0.3">
      <c r="A81" s="73"/>
      <c r="B81" s="73"/>
      <c r="C81" s="22"/>
      <c r="D81" s="69"/>
    </row>
    <row r="82" spans="1:4" ht="35.25" customHeight="1" x14ac:dyDescent="0.3">
      <c r="A82" s="73"/>
      <c r="B82" s="73"/>
      <c r="C82" s="22"/>
      <c r="D82" s="69"/>
    </row>
    <row r="83" spans="1:4" ht="48" customHeight="1" x14ac:dyDescent="0.3">
      <c r="A83" s="73"/>
      <c r="B83" s="73"/>
      <c r="C83" s="22"/>
      <c r="D83" s="69"/>
    </row>
    <row r="84" spans="1:4" ht="2.25" customHeight="1" x14ac:dyDescent="0.3">
      <c r="A84" s="23"/>
      <c r="B84" s="23"/>
      <c r="C84" s="22"/>
      <c r="D84" s="69"/>
    </row>
    <row r="85" spans="1:4" ht="97.5" customHeight="1" x14ac:dyDescent="0.3">
      <c r="A85" s="73"/>
      <c r="B85" s="73"/>
      <c r="C85" s="22"/>
      <c r="D85" s="69"/>
    </row>
    <row r="86" spans="1:4" ht="48" customHeight="1" x14ac:dyDescent="0.3">
      <c r="A86" s="73"/>
      <c r="B86" s="73"/>
      <c r="C86" s="22"/>
      <c r="D86" s="69"/>
    </row>
    <row r="87" spans="1:4" ht="19.5" customHeight="1" x14ac:dyDescent="0.3">
      <c r="A87" s="73"/>
      <c r="B87" s="73"/>
      <c r="C87" s="22"/>
      <c r="D87" s="69"/>
    </row>
    <row r="88" spans="1:4" ht="35.25" customHeight="1" x14ac:dyDescent="0.3">
      <c r="A88" s="73"/>
      <c r="B88" s="73"/>
      <c r="C88" s="85"/>
      <c r="D88" s="69"/>
    </row>
    <row r="89" spans="1:4" ht="11.25" customHeight="1" x14ac:dyDescent="0.3">
      <c r="A89" s="73"/>
      <c r="B89" s="73"/>
      <c r="C89" s="85"/>
      <c r="D89" s="69"/>
    </row>
    <row r="90" spans="1:4" ht="32.25" customHeight="1" x14ac:dyDescent="0.3">
      <c r="A90" s="73"/>
      <c r="B90" s="73"/>
      <c r="C90" s="85"/>
      <c r="D90" s="69"/>
    </row>
    <row r="91" spans="1:4" ht="32.25" customHeight="1" x14ac:dyDescent="0.3">
      <c r="A91" s="73"/>
      <c r="B91" s="73"/>
      <c r="C91" s="85"/>
      <c r="D91" s="69"/>
    </row>
    <row r="92" spans="1:4" ht="18" customHeight="1" x14ac:dyDescent="0.3">
      <c r="A92" s="73"/>
      <c r="B92" s="73"/>
      <c r="C92" s="85"/>
      <c r="D92" s="69"/>
    </row>
    <row r="93" spans="1:4" ht="35.25" customHeight="1" x14ac:dyDescent="0.3">
      <c r="A93" s="73"/>
      <c r="B93" s="73"/>
      <c r="C93" s="85"/>
      <c r="D93" s="69"/>
    </row>
    <row r="94" spans="1:4" ht="35.25" customHeight="1" x14ac:dyDescent="0.3">
      <c r="A94" s="73"/>
      <c r="B94" s="73"/>
      <c r="C94" s="22"/>
      <c r="D94" s="69"/>
    </row>
    <row r="95" spans="1:4" ht="35.25" customHeight="1" x14ac:dyDescent="0.3">
      <c r="A95" s="73"/>
      <c r="B95" s="73"/>
      <c r="C95" s="22"/>
      <c r="D95" s="69"/>
    </row>
    <row r="96" spans="1:4" ht="35.25" customHeight="1" x14ac:dyDescent="0.3">
      <c r="A96" s="73"/>
      <c r="B96" s="73"/>
      <c r="C96" s="22"/>
      <c r="D96" s="69"/>
    </row>
    <row r="97" spans="1:4" ht="35.25" customHeight="1" x14ac:dyDescent="0.3">
      <c r="A97" s="73"/>
      <c r="B97" s="73"/>
      <c r="C97" s="22"/>
      <c r="D97" s="69"/>
    </row>
    <row r="98" spans="1:4" ht="35.25" customHeight="1" x14ac:dyDescent="0.3">
      <c r="A98" s="73"/>
      <c r="B98" s="73"/>
      <c r="C98" s="22"/>
      <c r="D98" s="69"/>
    </row>
    <row r="99" spans="1:4" ht="35.25" customHeight="1" x14ac:dyDescent="0.3">
      <c r="A99" s="73"/>
      <c r="B99" s="73"/>
      <c r="C99" s="22"/>
      <c r="D99" s="69"/>
    </row>
    <row r="100" spans="1:4" ht="49.5" customHeight="1" x14ac:dyDescent="0.3">
      <c r="A100" s="73"/>
      <c r="B100" s="73"/>
      <c r="C100" s="22"/>
      <c r="D100" s="69"/>
    </row>
    <row r="101" spans="1:4" ht="44.25" customHeight="1" x14ac:dyDescent="0.3">
      <c r="A101" s="73"/>
      <c r="B101" s="73"/>
      <c r="C101" s="22"/>
      <c r="D101" s="69"/>
    </row>
    <row r="102" spans="1:4" ht="35.25" customHeight="1" x14ac:dyDescent="0.3">
      <c r="A102" s="73"/>
      <c r="B102" s="73"/>
      <c r="C102" s="22"/>
      <c r="D102" s="69"/>
    </row>
    <row r="103" spans="1:4" ht="35.25" customHeight="1" x14ac:dyDescent="0.3">
      <c r="A103" s="73"/>
      <c r="B103" s="73"/>
      <c r="C103" s="22"/>
      <c r="D103" s="69"/>
    </row>
    <row r="104" spans="1:4" ht="35.25" customHeight="1" x14ac:dyDescent="0.3">
      <c r="A104" s="73"/>
      <c r="B104" s="73"/>
      <c r="C104" s="22"/>
      <c r="D104" s="69"/>
    </row>
    <row r="105" spans="1:4" ht="35.25" customHeight="1" x14ac:dyDescent="0.3">
      <c r="A105" s="73"/>
      <c r="B105" s="73"/>
      <c r="C105" s="22"/>
      <c r="D105" s="69"/>
    </row>
    <row r="106" spans="1:4" ht="35.25" customHeight="1" x14ac:dyDescent="0.3">
      <c r="A106" s="73"/>
      <c r="B106" s="73"/>
      <c r="C106" s="22"/>
      <c r="D106" s="69"/>
    </row>
    <row r="107" spans="1:4" ht="35.25" customHeight="1" x14ac:dyDescent="0.3">
      <c r="A107" s="73"/>
      <c r="B107" s="73"/>
      <c r="C107" s="22"/>
      <c r="D107" s="69"/>
    </row>
    <row r="108" spans="1:4" ht="35.25" customHeight="1" x14ac:dyDescent="0.3">
      <c r="A108" s="82"/>
      <c r="B108" s="82"/>
      <c r="C108" s="83"/>
      <c r="D108" s="70"/>
    </row>
    <row r="109" spans="1:4" ht="2.25" customHeight="1" x14ac:dyDescent="0.3">
      <c r="A109" s="82"/>
      <c r="B109" s="82"/>
      <c r="C109" s="83"/>
      <c r="D109" s="70"/>
    </row>
    <row r="110" spans="1:4" ht="35.25" customHeight="1" x14ac:dyDescent="0.3">
      <c r="A110" s="82"/>
      <c r="B110" s="82"/>
      <c r="C110" s="83"/>
      <c r="D110" s="70"/>
    </row>
    <row r="111" spans="1:4" ht="36" customHeight="1" x14ac:dyDescent="0.3">
      <c r="A111" s="73"/>
      <c r="B111" s="73"/>
      <c r="C111" s="24"/>
      <c r="D111" s="69"/>
    </row>
    <row r="112" spans="1:4" ht="16.5" customHeight="1" x14ac:dyDescent="0.3">
      <c r="A112" s="73"/>
      <c r="B112" s="73"/>
      <c r="C112" s="24"/>
      <c r="D112" s="69"/>
    </row>
    <row r="113" spans="1:4" ht="35.25" customHeight="1" x14ac:dyDescent="0.3">
      <c r="A113" s="73"/>
      <c r="B113" s="73"/>
      <c r="C113" s="24"/>
      <c r="D113" s="69"/>
    </row>
    <row r="114" spans="1:4" ht="17.25" customHeight="1" x14ac:dyDescent="0.3">
      <c r="A114" s="73"/>
      <c r="B114" s="73"/>
      <c r="C114" s="24"/>
      <c r="D114" s="69"/>
    </row>
    <row r="115" spans="1:4" ht="35.25" customHeight="1" x14ac:dyDescent="0.3">
      <c r="A115" s="73"/>
      <c r="B115" s="73"/>
      <c r="C115" s="24"/>
      <c r="D115" s="69"/>
    </row>
    <row r="116" spans="1:4" ht="35.25" customHeight="1" x14ac:dyDescent="0.3">
      <c r="A116" s="73"/>
      <c r="B116" s="73"/>
      <c r="C116" s="84"/>
      <c r="D116" s="69"/>
    </row>
    <row r="117" spans="1:4" ht="13.5" customHeight="1" x14ac:dyDescent="0.3">
      <c r="A117" s="73"/>
      <c r="B117" s="73"/>
      <c r="C117" s="84"/>
      <c r="D117" s="69"/>
    </row>
    <row r="118" spans="1:4" ht="35.25" customHeight="1" x14ac:dyDescent="0.3">
      <c r="A118" s="73"/>
      <c r="B118" s="73"/>
      <c r="C118" s="24"/>
      <c r="D118" s="69"/>
    </row>
    <row r="119" spans="1:4" ht="35.25" customHeight="1" x14ac:dyDescent="0.3">
      <c r="A119" s="73"/>
      <c r="B119" s="73"/>
      <c r="C119" s="24"/>
      <c r="D119" s="69"/>
    </row>
    <row r="120" spans="1:4" ht="35.25" customHeight="1" x14ac:dyDescent="0.3">
      <c r="A120" s="73"/>
      <c r="B120" s="73"/>
      <c r="C120" s="24"/>
      <c r="D120" s="69"/>
    </row>
    <row r="121" spans="1:4" ht="35.25" customHeight="1" x14ac:dyDescent="0.3">
      <c r="A121" s="73"/>
      <c r="B121" s="73"/>
      <c r="C121" s="24"/>
      <c r="D121" s="69"/>
    </row>
    <row r="122" spans="1:4" ht="34.5" customHeight="1" x14ac:dyDescent="0.3">
      <c r="A122" s="73"/>
      <c r="B122" s="73"/>
      <c r="C122" s="24"/>
      <c r="D122" s="69"/>
    </row>
    <row r="123" spans="1:4" ht="18" customHeight="1" x14ac:dyDescent="0.3">
      <c r="A123" s="73"/>
      <c r="B123" s="73"/>
      <c r="C123" s="24"/>
      <c r="D123" s="69"/>
    </row>
    <row r="124" spans="1:4" ht="20.25" customHeight="1" x14ac:dyDescent="0.3">
      <c r="A124" s="73"/>
      <c r="B124" s="73"/>
      <c r="C124" s="24"/>
      <c r="D124" s="69"/>
    </row>
    <row r="125" spans="1:4" ht="33" customHeight="1" x14ac:dyDescent="0.3"/>
    <row r="128" spans="1:4" ht="50.25" customHeight="1" x14ac:dyDescent="0.3"/>
    <row r="129" spans="1:4" ht="17.25" customHeight="1" x14ac:dyDescent="0.3">
      <c r="A129" s="79"/>
      <c r="B129" s="79"/>
      <c r="C129" s="26"/>
      <c r="D129" s="69"/>
    </row>
    <row r="130" spans="1:4" ht="35.25" customHeight="1" x14ac:dyDescent="0.3">
      <c r="A130" s="76"/>
      <c r="C130" s="27"/>
      <c r="D130" s="70"/>
    </row>
    <row r="131" spans="1:4" ht="2.25" customHeight="1" x14ac:dyDescent="0.3">
      <c r="A131" s="76"/>
      <c r="B131" s="25"/>
      <c r="C131" s="28"/>
      <c r="D131" s="70"/>
    </row>
    <row r="132" spans="1:4" ht="35.25" customHeight="1" x14ac:dyDescent="0.3">
      <c r="A132" s="76"/>
      <c r="B132" s="25"/>
      <c r="C132" s="28"/>
      <c r="D132" s="70"/>
    </row>
    <row r="133" spans="1:4" ht="35.25" customHeight="1" x14ac:dyDescent="0.3">
      <c r="A133" s="79"/>
      <c r="B133" s="79"/>
      <c r="C133" s="29"/>
    </row>
    <row r="134" spans="1:4" ht="35.25" customHeight="1" x14ac:dyDescent="0.3">
      <c r="A134" s="79"/>
      <c r="B134" s="79"/>
      <c r="C134" s="29"/>
    </row>
    <row r="135" spans="1:4" ht="19.5" customHeight="1" x14ac:dyDescent="0.3">
      <c r="A135" s="79"/>
      <c r="B135" s="79"/>
      <c r="C135" s="29"/>
    </row>
    <row r="136" spans="1:4" ht="64.5" customHeight="1" x14ac:dyDescent="0.3">
      <c r="A136" s="79"/>
      <c r="B136" s="79"/>
      <c r="C136" s="29"/>
    </row>
    <row r="137" spans="1:4" ht="46.5" customHeight="1" x14ac:dyDescent="0.3">
      <c r="A137" s="79"/>
      <c r="B137" s="79"/>
      <c r="C137" s="29"/>
    </row>
    <row r="138" spans="1:4" ht="35.25" customHeight="1" x14ac:dyDescent="0.3">
      <c r="A138" s="79"/>
      <c r="B138" s="79"/>
      <c r="C138" s="29"/>
    </row>
    <row r="139" spans="1:4" ht="16.5" customHeight="1" x14ac:dyDescent="0.3">
      <c r="A139" s="79"/>
      <c r="B139" s="79"/>
      <c r="C139" s="29"/>
    </row>
    <row r="140" spans="1:4" ht="35.25" customHeight="1" x14ac:dyDescent="0.3">
      <c r="A140" s="79"/>
      <c r="B140" s="79"/>
      <c r="C140" s="29"/>
    </row>
    <row r="141" spans="1:4" ht="19.5" customHeight="1" x14ac:dyDescent="0.3">
      <c r="A141" s="79"/>
      <c r="B141" s="79"/>
      <c r="C141" s="29"/>
    </row>
    <row r="142" spans="1:4" ht="45.75" customHeight="1" x14ac:dyDescent="0.3">
      <c r="A142" s="79"/>
      <c r="B142" s="79"/>
      <c r="C142" s="29"/>
    </row>
    <row r="143" spans="1:4" ht="35.25" customHeight="1" x14ac:dyDescent="0.3">
      <c r="A143" s="79"/>
      <c r="B143" s="79"/>
      <c r="C143" s="29"/>
    </row>
    <row r="144" spans="1:4" ht="35.25" customHeight="1" x14ac:dyDescent="0.3">
      <c r="A144" s="79"/>
      <c r="B144" s="79"/>
      <c r="C144" s="29"/>
    </row>
    <row r="145" spans="1:4" ht="46.5" customHeight="1" x14ac:dyDescent="0.3">
      <c r="A145" s="79"/>
      <c r="B145" s="79"/>
      <c r="C145" s="29"/>
    </row>
    <row r="146" spans="1:4" ht="63.75" customHeight="1" x14ac:dyDescent="0.3">
      <c r="A146" s="79"/>
      <c r="B146" s="79"/>
      <c r="C146" s="29"/>
    </row>
    <row r="147" spans="1:4" ht="17.25" customHeight="1" x14ac:dyDescent="0.3">
      <c r="A147" s="79"/>
      <c r="B147" s="79"/>
      <c r="C147" s="29"/>
    </row>
    <row r="148" spans="1:4" ht="35.25" customHeight="1" x14ac:dyDescent="0.3">
      <c r="A148" s="79"/>
      <c r="B148" s="79"/>
      <c r="C148" s="29"/>
    </row>
    <row r="149" spans="1:4" ht="18.75" customHeight="1" x14ac:dyDescent="0.3">
      <c r="A149" s="79"/>
      <c r="B149" s="79"/>
      <c r="C149" s="29"/>
    </row>
    <row r="150" spans="1:4" ht="31.5" customHeight="1" x14ac:dyDescent="0.3">
      <c r="A150" s="79"/>
      <c r="B150" s="79"/>
      <c r="C150" s="29"/>
    </row>
    <row r="151" spans="1:4" ht="35.25" customHeight="1" x14ac:dyDescent="0.3">
      <c r="A151" s="79"/>
      <c r="B151" s="79"/>
      <c r="C151" s="29"/>
    </row>
    <row r="152" spans="1:4" ht="1.5" customHeight="1" x14ac:dyDescent="0.3">
      <c r="A152" s="79"/>
      <c r="B152" s="79"/>
      <c r="C152" s="18"/>
      <c r="D152" s="36"/>
    </row>
    <row r="153" spans="1:4" ht="35.25" customHeight="1" x14ac:dyDescent="0.3">
      <c r="A153" s="79"/>
      <c r="B153" s="79"/>
      <c r="C153" s="27"/>
      <c r="D153" s="70"/>
    </row>
    <row r="154" spans="1:4" ht="34.5" customHeight="1" x14ac:dyDescent="0.3">
      <c r="A154" s="79"/>
      <c r="B154" s="79"/>
      <c r="C154" s="29"/>
    </row>
    <row r="155" spans="1:4" ht="35.25" customHeight="1" x14ac:dyDescent="0.3">
      <c r="A155" s="79"/>
      <c r="B155" s="79"/>
      <c r="C155" s="29"/>
    </row>
    <row r="156" spans="1:4" ht="20.25" customHeight="1" x14ac:dyDescent="0.3">
      <c r="A156" s="79"/>
      <c r="B156" s="79"/>
      <c r="C156" s="29"/>
    </row>
    <row r="157" spans="1:4" ht="17.25" customHeight="1" x14ac:dyDescent="0.3">
      <c r="A157" s="79"/>
      <c r="B157" s="79"/>
      <c r="C157" s="29"/>
    </row>
    <row r="158" spans="1:4" ht="18" customHeight="1" x14ac:dyDescent="0.3">
      <c r="A158" s="79"/>
      <c r="B158" s="79"/>
      <c r="C158" s="29"/>
    </row>
    <row r="159" spans="1:4" ht="35.25" customHeight="1" x14ac:dyDescent="0.3">
      <c r="A159" s="79"/>
      <c r="B159" s="79"/>
      <c r="C159" s="29"/>
    </row>
    <row r="160" spans="1:4" ht="19.5" customHeight="1" x14ac:dyDescent="0.3">
      <c r="A160" s="79"/>
      <c r="B160" s="79"/>
      <c r="C160" s="29"/>
    </row>
    <row r="161" spans="1:4" ht="35.25" customHeight="1" x14ac:dyDescent="0.3">
      <c r="A161" s="79"/>
      <c r="B161" s="79"/>
      <c r="C161" s="81"/>
    </row>
    <row r="162" spans="1:4" ht="13.5" customHeight="1" x14ac:dyDescent="0.3">
      <c r="A162" s="79"/>
      <c r="B162" s="79"/>
      <c r="C162" s="81"/>
    </row>
    <row r="163" spans="1:4" ht="35.25" customHeight="1" x14ac:dyDescent="0.3">
      <c r="A163" s="79"/>
      <c r="B163" s="79"/>
      <c r="C163" s="29"/>
    </row>
    <row r="164" spans="1:4" ht="32.25" customHeight="1" x14ac:dyDescent="0.3">
      <c r="A164" s="79"/>
      <c r="B164" s="79"/>
      <c r="C164" s="29"/>
    </row>
    <row r="165" spans="1:4" ht="35.25" customHeight="1" x14ac:dyDescent="0.3">
      <c r="A165" s="79"/>
      <c r="B165" s="79"/>
      <c r="C165" s="29"/>
    </row>
    <row r="166" spans="1:4" ht="34.5" customHeight="1" x14ac:dyDescent="0.3">
      <c r="A166" s="79"/>
      <c r="B166" s="79"/>
      <c r="C166" s="27"/>
      <c r="D166" s="70"/>
    </row>
    <row r="167" spans="1:4" ht="35.25" customHeight="1" x14ac:dyDescent="0.3">
      <c r="A167" s="79"/>
      <c r="B167" s="79"/>
      <c r="C167" s="18"/>
      <c r="D167" s="36"/>
    </row>
    <row r="168" spans="1:4" ht="35.25" customHeight="1" x14ac:dyDescent="0.3">
      <c r="A168" s="79"/>
      <c r="B168" s="79"/>
      <c r="C168" s="18"/>
      <c r="D168" s="36"/>
    </row>
    <row r="169" spans="1:4" ht="35.25" customHeight="1" x14ac:dyDescent="0.3">
      <c r="A169" s="79"/>
      <c r="B169" s="79"/>
      <c r="C169" s="29"/>
    </row>
    <row r="170" spans="1:4" ht="35.25" customHeight="1" x14ac:dyDescent="0.3">
      <c r="A170" s="79"/>
      <c r="B170" s="79"/>
      <c r="C170" s="29"/>
    </row>
    <row r="171" spans="1:4" ht="19.5" customHeight="1" x14ac:dyDescent="0.3">
      <c r="A171" s="79"/>
      <c r="B171" s="79"/>
      <c r="C171" s="29"/>
    </row>
    <row r="172" spans="1:4" ht="17.25" customHeight="1" x14ac:dyDescent="0.3">
      <c r="A172" s="79"/>
      <c r="B172" s="79"/>
      <c r="C172" s="29"/>
    </row>
    <row r="173" spans="1:4" ht="18" customHeight="1" x14ac:dyDescent="0.3">
      <c r="A173" s="79"/>
      <c r="B173" s="79"/>
      <c r="C173" s="29"/>
    </row>
    <row r="174" spans="1:4" ht="35.25" customHeight="1" x14ac:dyDescent="0.3">
      <c r="A174" s="79"/>
      <c r="B174" s="79"/>
      <c r="C174" s="29"/>
    </row>
    <row r="175" spans="1:4" ht="19.5" customHeight="1" x14ac:dyDescent="0.3">
      <c r="A175" s="79"/>
      <c r="B175" s="79"/>
      <c r="C175" s="29"/>
    </row>
    <row r="176" spans="1:4" ht="35.25" customHeight="1" x14ac:dyDescent="0.3">
      <c r="A176" s="79"/>
      <c r="B176" s="79"/>
      <c r="C176" s="29"/>
    </row>
    <row r="177" spans="1:4" ht="35.25" customHeight="1" x14ac:dyDescent="0.3">
      <c r="A177" s="79"/>
      <c r="B177" s="79"/>
      <c r="C177" s="29"/>
    </row>
    <row r="178" spans="1:4" ht="34.5" customHeight="1" x14ac:dyDescent="0.3">
      <c r="A178" s="79"/>
      <c r="B178" s="79"/>
      <c r="C178" s="27"/>
      <c r="D178" s="70"/>
    </row>
    <row r="179" spans="1:4" ht="35.25" customHeight="1" x14ac:dyDescent="0.3">
      <c r="A179" s="79"/>
      <c r="B179" s="79"/>
      <c r="C179" s="18"/>
      <c r="D179" s="36"/>
    </row>
    <row r="180" spans="1:4" ht="35.25" customHeight="1" x14ac:dyDescent="0.3">
      <c r="A180" s="79"/>
      <c r="B180" s="79"/>
      <c r="C180" s="29"/>
    </row>
    <row r="181" spans="1:4" ht="0.75" customHeight="1" x14ac:dyDescent="0.3">
      <c r="C181" s="14"/>
    </row>
    <row r="182" spans="1:4" ht="35.25" customHeight="1" x14ac:dyDescent="0.3">
      <c r="A182" s="79"/>
      <c r="B182" s="79"/>
      <c r="C182" s="14"/>
    </row>
    <row r="183" spans="1:4" ht="21" customHeight="1" x14ac:dyDescent="0.3">
      <c r="A183" s="79"/>
      <c r="B183" s="79"/>
      <c r="C183" s="29"/>
    </row>
    <row r="184" spans="1:4" ht="19.5" customHeight="1" x14ac:dyDescent="0.3">
      <c r="A184" s="79"/>
      <c r="B184" s="79"/>
      <c r="C184" s="14"/>
    </row>
    <row r="185" spans="1:4" ht="18" customHeight="1" x14ac:dyDescent="0.3">
      <c r="A185" s="79"/>
      <c r="B185" s="79"/>
      <c r="C185" s="29"/>
    </row>
    <row r="186" spans="1:4" ht="35.25" customHeight="1" x14ac:dyDescent="0.3">
      <c r="A186" s="79"/>
      <c r="B186" s="79"/>
      <c r="C186" s="29"/>
    </row>
    <row r="187" spans="1:4" ht="19.5" customHeight="1" x14ac:dyDescent="0.3">
      <c r="A187" s="79"/>
      <c r="B187" s="79"/>
      <c r="C187" s="29"/>
    </row>
    <row r="188" spans="1:4" ht="33" customHeight="1" x14ac:dyDescent="0.3">
      <c r="A188" s="79"/>
      <c r="B188" s="79"/>
      <c r="C188" s="29"/>
    </row>
    <row r="189" spans="1:4" ht="35.25" customHeight="1" x14ac:dyDescent="0.3">
      <c r="A189" s="79"/>
      <c r="B189" s="79"/>
      <c r="C189" s="29"/>
    </row>
    <row r="190" spans="1:4" ht="1.5" customHeight="1" x14ac:dyDescent="0.3">
      <c r="A190" s="79"/>
      <c r="B190" s="79"/>
      <c r="C190" s="29"/>
    </row>
    <row r="191" spans="1:4" ht="35.25" customHeight="1" x14ac:dyDescent="0.3">
      <c r="A191" s="79"/>
      <c r="B191" s="79"/>
      <c r="C191" s="27"/>
      <c r="D191" s="70"/>
    </row>
    <row r="192" spans="1:4" ht="35.25" customHeight="1" x14ac:dyDescent="0.3">
      <c r="A192" s="79"/>
      <c r="B192" s="79"/>
      <c r="C192" s="29"/>
    </row>
    <row r="193" spans="1:3" ht="35.25" customHeight="1" x14ac:dyDescent="0.3">
      <c r="A193" s="80"/>
      <c r="B193" s="80"/>
      <c r="C193" s="29"/>
    </row>
    <row r="194" spans="1:3" ht="19.5" customHeight="1" x14ac:dyDescent="0.3">
      <c r="A194" s="79"/>
      <c r="B194" s="79"/>
      <c r="C194" s="29"/>
    </row>
    <row r="195" spans="1:3" ht="20.25" customHeight="1" x14ac:dyDescent="0.3">
      <c r="A195" s="79"/>
      <c r="B195" s="79"/>
      <c r="C195" s="29"/>
    </row>
    <row r="196" spans="1:3" ht="18.75" customHeight="1" x14ac:dyDescent="0.3">
      <c r="A196" s="79"/>
      <c r="B196" s="79"/>
      <c r="C196" s="29"/>
    </row>
    <row r="197" spans="1:3" ht="35.25" customHeight="1" x14ac:dyDescent="0.3">
      <c r="A197" s="79"/>
      <c r="B197" s="79"/>
      <c r="C197" s="29"/>
    </row>
    <row r="198" spans="1:3" ht="35.25" customHeight="1" x14ac:dyDescent="0.3">
      <c r="A198" s="79"/>
      <c r="B198" s="79"/>
      <c r="C198" s="29"/>
    </row>
    <row r="199" spans="1:3" ht="19.5" customHeight="1" x14ac:dyDescent="0.3">
      <c r="A199" s="79"/>
      <c r="B199" s="79"/>
      <c r="C199" s="29"/>
    </row>
    <row r="200" spans="1:3" ht="33" customHeight="1" x14ac:dyDescent="0.3">
      <c r="A200" s="79"/>
      <c r="B200" s="79"/>
      <c r="C200" s="29"/>
    </row>
    <row r="201" spans="1:3" ht="35.25" customHeight="1" x14ac:dyDescent="0.3">
      <c r="A201" s="80"/>
      <c r="B201" s="80"/>
      <c r="C201" s="29"/>
    </row>
  </sheetData>
  <mergeCells count="126">
    <mergeCell ref="B1:C1"/>
    <mergeCell ref="B2:C2"/>
    <mergeCell ref="B3:C3"/>
    <mergeCell ref="B4:C4"/>
    <mergeCell ref="B5:C5"/>
    <mergeCell ref="N38:N40"/>
    <mergeCell ref="A14:C14"/>
    <mergeCell ref="A15:C15"/>
    <mergeCell ref="B11:C11"/>
    <mergeCell ref="A200:B200"/>
    <mergeCell ref="C161:C162"/>
    <mergeCell ref="A111:B111"/>
    <mergeCell ref="A108:B110"/>
    <mergeCell ref="C108:C110"/>
    <mergeCell ref="C116:C117"/>
    <mergeCell ref="C88:C89"/>
    <mergeCell ref="C92:C93"/>
    <mergeCell ref="A107:B107"/>
    <mergeCell ref="A113:B113"/>
    <mergeCell ref="A92:B93"/>
    <mergeCell ref="C90:C91"/>
    <mergeCell ref="A101:B101"/>
    <mergeCell ref="A96:B96"/>
    <mergeCell ref="A102:B102"/>
    <mergeCell ref="A106:B106"/>
    <mergeCell ref="A97:B97"/>
    <mergeCell ref="A197:B197"/>
    <mergeCell ref="A198:B198"/>
    <mergeCell ref="A199:B199"/>
    <mergeCell ref="A192:B192"/>
    <mergeCell ref="A193:B193"/>
    <mergeCell ref="A194:B194"/>
    <mergeCell ref="A195:B195"/>
    <mergeCell ref="A201:B201"/>
    <mergeCell ref="A129:B129"/>
    <mergeCell ref="A165:B165"/>
    <mergeCell ref="A166:B168"/>
    <mergeCell ref="A130:A132"/>
    <mergeCell ref="A158:B158"/>
    <mergeCell ref="A137:B137"/>
    <mergeCell ref="A138:B138"/>
    <mergeCell ref="A179:B179"/>
    <mergeCell ref="A160:B160"/>
    <mergeCell ref="A133:B133"/>
    <mergeCell ref="A146:B146"/>
    <mergeCell ref="A156:B156"/>
    <mergeCell ref="A157:B157"/>
    <mergeCell ref="A134:B134"/>
    <mergeCell ref="A135:B135"/>
    <mergeCell ref="A176:B176"/>
    <mergeCell ref="A191:B191"/>
    <mergeCell ref="A154:B154"/>
    <mergeCell ref="A155:B155"/>
    <mergeCell ref="A182:B182"/>
    <mergeCell ref="A183:B183"/>
    <mergeCell ref="A184:B184"/>
    <mergeCell ref="A185:B185"/>
    <mergeCell ref="A196:B196"/>
    <mergeCell ref="A124:B124"/>
    <mergeCell ref="A141:B141"/>
    <mergeCell ref="A153:B153"/>
    <mergeCell ref="A142:B142"/>
    <mergeCell ref="A143:B143"/>
    <mergeCell ref="A144:B144"/>
    <mergeCell ref="A145:B145"/>
    <mergeCell ref="A148:B148"/>
    <mergeCell ref="A149:B149"/>
    <mergeCell ref="A150:B150"/>
    <mergeCell ref="A151:B151"/>
    <mergeCell ref="A152:B152"/>
    <mergeCell ref="A136:B136"/>
    <mergeCell ref="A186:B186"/>
    <mergeCell ref="A190:B190"/>
    <mergeCell ref="A98:B98"/>
    <mergeCell ref="A99:B99"/>
    <mergeCell ref="A100:B100"/>
    <mergeCell ref="A159:B159"/>
    <mergeCell ref="A169:B169"/>
    <mergeCell ref="A170:B170"/>
    <mergeCell ref="A161:B162"/>
    <mergeCell ref="A163:B163"/>
    <mergeCell ref="A171:B171"/>
    <mergeCell ref="A147:B147"/>
    <mergeCell ref="A105:B105"/>
    <mergeCell ref="A139:B139"/>
    <mergeCell ref="A140:B140"/>
    <mergeCell ref="A164:B164"/>
    <mergeCell ref="A104:B104"/>
    <mergeCell ref="A115:B115"/>
    <mergeCell ref="A120:B120"/>
    <mergeCell ref="A122:B122"/>
    <mergeCell ref="A103:B103"/>
    <mergeCell ref="A121:B121"/>
    <mergeCell ref="A112:B112"/>
    <mergeCell ref="A118:B118"/>
    <mergeCell ref="A119:B119"/>
    <mergeCell ref="A123:B123"/>
    <mergeCell ref="A116:B117"/>
    <mergeCell ref="A114:B114"/>
    <mergeCell ref="A189:B189"/>
    <mergeCell ref="A187:B187"/>
    <mergeCell ref="A188:B188"/>
    <mergeCell ref="A180:B180"/>
    <mergeCell ref="A174:B174"/>
    <mergeCell ref="A177:B177"/>
    <mergeCell ref="A173:B173"/>
    <mergeCell ref="A178:B178"/>
    <mergeCell ref="A172:B172"/>
    <mergeCell ref="A175:B175"/>
    <mergeCell ref="A82:B82"/>
    <mergeCell ref="A90:B91"/>
    <mergeCell ref="A85:B85"/>
    <mergeCell ref="A87:B87"/>
    <mergeCell ref="A83:B83"/>
    <mergeCell ref="A95:B95"/>
    <mergeCell ref="A94:B94"/>
    <mergeCell ref="B7:C7"/>
    <mergeCell ref="B8:C8"/>
    <mergeCell ref="B9:C9"/>
    <mergeCell ref="B10:C10"/>
    <mergeCell ref="A64:A65"/>
    <mergeCell ref="A81:B81"/>
    <mergeCell ref="A56:C56"/>
    <mergeCell ref="A59:B59"/>
    <mergeCell ref="A86:B86"/>
    <mergeCell ref="A88:B89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2022-11-17T10:45:55Z</cp:lastPrinted>
  <dcterms:created xsi:type="dcterms:W3CDTF">2011-12-19T14:01:17Z</dcterms:created>
  <dcterms:modified xsi:type="dcterms:W3CDTF">2022-11-17T10:45:55Z</dcterms:modified>
</cp:coreProperties>
</file>